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Прокат сортовой+\Заявка на продажу\"/>
    </mc:Choice>
  </mc:AlternateContent>
  <bookViews>
    <workbookView xWindow="0" yWindow="0" windowWidth="28800" windowHeight="12300"/>
  </bookViews>
  <sheets>
    <sheet name="Приложение 1" sheetId="6" r:id="rId1"/>
  </sheets>
  <definedNames>
    <definedName name="_xlnm._FilterDatabase" localSheetId="0" hidden="1">'Приложение 1'!$A$7:$L$15</definedName>
    <definedName name="_xlnm.Print_Area" localSheetId="0">'Приложение 1'!$A$1:$L$34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6" l="1"/>
  <c r="A9" i="6" l="1"/>
  <c r="A10" i="6" s="1"/>
  <c r="A11" i="6" s="1"/>
  <c r="A12" i="6" s="1"/>
  <c r="A13" i="6" s="1"/>
  <c r="A14" i="6" s="1"/>
</calcChain>
</file>

<file path=xl/sharedStrings.xml><?xml version="1.0" encoding="utf-8"?>
<sst xmlns="http://schemas.openxmlformats.org/spreadsheetml/2006/main" count="85" uniqueCount="46">
  <si>
    <t>№ п/п</t>
  </si>
  <si>
    <t>БЕ</t>
  </si>
  <si>
    <t>Владелец</t>
  </si>
  <si>
    <t>Номенклатурный номер</t>
  </si>
  <si>
    <t>№ лота</t>
  </si>
  <si>
    <t>Ед. изм.</t>
  </si>
  <si>
    <t>Кол-во</t>
  </si>
  <si>
    <t>Код склада</t>
  </si>
  <si>
    <t>Адрес складирования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</si>
  <si>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</si>
  <si>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</si>
  <si>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</si>
  <si>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</si>
  <si>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</si>
  <si>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</si>
  <si>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</si>
  <si>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Дата поступления материала на склад (месяц, год)</t>
  </si>
  <si>
    <t>Наименование полное</t>
  </si>
  <si>
    <t>Примечание*</t>
  </si>
  <si>
    <t>Срок вывоза ТМЦ не более 90 дней с момента 100% предоплаты.</t>
  </si>
  <si>
    <r>
      <t xml:space="preserve">Вид ресурса </t>
    </r>
    <r>
      <rPr>
        <b/>
        <sz val="12"/>
        <rFont val="Times New Roman"/>
        <family val="1"/>
        <charset val="204"/>
      </rPr>
      <t>*</t>
    </r>
  </si>
  <si>
    <t>Эл. почта и номера телефонов контактных лиц Продавца указаны в объявлении и извещении о проведении открытого запроса предложениий.</t>
  </si>
  <si>
    <t>1600</t>
  </si>
  <si>
    <t>NV</t>
  </si>
  <si>
    <t>NV – невостребованные МТР.</t>
  </si>
  <si>
    <t>BU –  МТР, бывшие в употреблении.</t>
  </si>
  <si>
    <t>ООО "Башнефть-Добыча"</t>
  </si>
  <si>
    <t>Лоты являются:
"Д" -  делимые;
"НД" - неделимые</t>
  </si>
  <si>
    <t>NL – неликвидные МТР.</t>
  </si>
  <si>
    <t>Сентябрь 2006</t>
  </si>
  <si>
    <t xml:space="preserve">Предмет реализации - Металлопрокат.  Территориальное местонахождение – Республика Башкортостан </t>
  </si>
  <si>
    <t>Шестигранник г/к 32 ст20</t>
  </si>
  <si>
    <t>Шестигранник г/к 17 ст35</t>
  </si>
  <si>
    <t>Шестигранник г/к 19 ст35</t>
  </si>
  <si>
    <t>Шестигранник г/к 19 ст45</t>
  </si>
  <si>
    <t>Т</t>
  </si>
  <si>
    <t>9409</t>
  </si>
  <si>
    <t>H024</t>
  </si>
  <si>
    <t>Июль 2011</t>
  </si>
  <si>
    <t>Октябрь 2008</t>
  </si>
  <si>
    <t>Апрель 2006</t>
  </si>
  <si>
    <t>Декабрь 2005</t>
  </si>
  <si>
    <t>1_Д</t>
  </si>
  <si>
    <t>РБ, Дюртюлинский р-он, с. Семилетка</t>
  </si>
  <si>
    <t xml:space="preserve">РБ, Уфимский р-он, п. Геофизиков </t>
  </si>
  <si>
    <t xml:space="preserve">Перечень актуальных и готовых к реализации НВ/НЛ товарно-материальных ценностей, находящихся на балансе ООО "Башнефть-Добыча"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</si>
</sst>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.00_ ;\-#,##0.00\ "/>
    <numFmt numFmtId="165" formatCode="#,##0.000_ ;\-#,##0.000\ "/>
    <numFmt numFmtId="166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10" fillId="0" borderId="0"/>
    <xf numFmtId="0" fontId="11" fillId="0" borderId="0"/>
    <xf numFmtId="0" fontId="12" fillId="0" borderId="0"/>
    <xf numFmtId="43" fontId="11" fillId="0" borderId="0" applyFont="0" applyFill="0" applyBorder="0" applyAlignment="0" applyProtection="0"/>
  </cellStyleXfs>
  <cellXfs count="66">
    <xf numFmtId="0" fontId="0" fillId="0" borderId="0" xfId="0"/>
    <xf numFmtId="0" fontId="11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1" fillId="0" borderId="0" xfId="3" applyAlignment="1"/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top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1" fillId="0" borderId="0" xfId="3"/>
    <xf numFmtId="0" fontId="9" fillId="0" borderId="0" xfId="3" applyFont="1"/>
    <xf numFmtId="0" fontId="8" fillId="0" borderId="0" xfId="3" applyFont="1"/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vertical="center"/>
    </xf>
    <xf numFmtId="0" fontId="9" fillId="0" borderId="1" xfId="3" applyFont="1" applyBorder="1" applyAlignment="1">
      <alignment horizontal="center" vertical="center"/>
    </xf>
    <xf numFmtId="4" fontId="11" fillId="0" borderId="0" xfId="3" applyNumberFormat="1"/>
    <xf numFmtId="0" fontId="1" fillId="0" borderId="0" xfId="3" applyFont="1" applyAlignment="1">
      <alignment horizontal="left" vertical="top" wrapText="1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1" fillId="0" borderId="0" xfId="3" applyAlignment="1">
      <alignment wrapText="1"/>
    </xf>
    <xf numFmtId="0" fontId="8" fillId="0" borderId="0" xfId="3" applyFont="1" applyAlignment="1">
      <alignment horizontal="center" vertical="center"/>
    </xf>
    <xf numFmtId="0" fontId="14" fillId="2" borderId="1" xfId="3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left" vertical="center"/>
    </xf>
    <xf numFmtId="0" fontId="14" fillId="2" borderId="1" xfId="3" applyFont="1" applyFill="1" applyBorder="1" applyAlignment="1">
      <alignment vertical="center"/>
    </xf>
    <xf numFmtId="0" fontId="14" fillId="2" borderId="1" xfId="3" applyFont="1" applyFill="1" applyBorder="1" applyAlignment="1">
      <alignment horizontal="left" vertical="center" wrapText="1"/>
    </xf>
    <xf numFmtId="1" fontId="13" fillId="3" borderId="1" xfId="1" applyNumberFormat="1" applyFont="1" applyFill="1" applyBorder="1" applyAlignment="1" applyProtection="1">
      <alignment horizontal="center" wrapText="1"/>
    </xf>
    <xf numFmtId="0" fontId="13" fillId="3" borderId="1" xfId="1" applyFont="1" applyFill="1" applyBorder="1" applyAlignment="1" applyProtection="1">
      <alignment horizontal="center" wrapText="1"/>
    </xf>
    <xf numFmtId="0" fontId="13" fillId="3" borderId="1" xfId="1" applyFont="1" applyFill="1" applyBorder="1" applyAlignment="1" applyProtection="1">
      <alignment horizontal="center" vertical="center"/>
    </xf>
    <xf numFmtId="0" fontId="9" fillId="0" borderId="0" xfId="3" applyFont="1" applyAlignment="1">
      <alignment horizontal="center"/>
    </xf>
    <xf numFmtId="0" fontId="11" fillId="0" borderId="0" xfId="3" applyAlignment="1">
      <alignment horizontal="center"/>
    </xf>
    <xf numFmtId="0" fontId="15" fillId="2" borderId="1" xfId="1" applyFont="1" applyFill="1" applyBorder="1" applyAlignment="1" applyProtection="1">
      <alignment horizontal="center" vertical="center" wrapText="1"/>
    </xf>
    <xf numFmtId="0" fontId="15" fillId="2" borderId="1" xfId="1" applyFont="1" applyFill="1" applyBorder="1" applyAlignment="1" applyProtection="1">
      <alignment horizontal="center" vertical="center"/>
    </xf>
    <xf numFmtId="0" fontId="15" fillId="2" borderId="1" xfId="1" applyFont="1" applyFill="1" applyBorder="1" applyAlignment="1" applyProtection="1">
      <alignment horizontal="left" vertical="center"/>
    </xf>
    <xf numFmtId="0" fontId="13" fillId="3" borderId="1" xfId="1" applyFont="1" applyFill="1" applyBorder="1" applyAlignment="1" applyProtection="1">
      <alignment horizontal="left" vertical="center"/>
    </xf>
    <xf numFmtId="0" fontId="11" fillId="0" borderId="0" xfId="3" applyAlignment="1">
      <alignment horizontal="left"/>
    </xf>
    <xf numFmtId="0" fontId="0" fillId="0" borderId="0" xfId="3" applyFont="1" applyAlignment="1">
      <alignment horizontal="center" vertical="center"/>
    </xf>
    <xf numFmtId="0" fontId="11" fillId="0" borderId="0" xfId="3" applyFill="1"/>
    <xf numFmtId="14" fontId="13" fillId="3" borderId="1" xfId="1" applyNumberFormat="1" applyFont="1" applyFill="1" applyBorder="1" applyAlignment="1" applyProtection="1">
      <alignment horizontal="center" wrapText="1"/>
    </xf>
    <xf numFmtId="0" fontId="3" fillId="0" borderId="0" xfId="3" applyFont="1" applyFill="1" applyAlignment="1">
      <alignment horizontal="center" vertical="center"/>
    </xf>
    <xf numFmtId="0" fontId="13" fillId="3" borderId="1" xfId="1" applyFont="1" applyFill="1" applyBorder="1" applyAlignment="1" applyProtection="1">
      <alignment horizontal="center" vertical="center" wrapText="1"/>
    </xf>
    <xf numFmtId="165" fontId="8" fillId="0" borderId="0" xfId="3" applyNumberFormat="1" applyFont="1"/>
    <xf numFmtId="166" fontId="14" fillId="2" borderId="1" xfId="3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164" fontId="13" fillId="3" borderId="1" xfId="5" applyNumberFormat="1" applyFont="1" applyFill="1" applyBorder="1" applyAlignment="1">
      <alignment horizontal="center" vertical="center" wrapText="1"/>
    </xf>
    <xf numFmtId="0" fontId="11" fillId="3" borderId="0" xfId="3" applyFont="1" applyFill="1" applyAlignment="1">
      <alignment horizontal="center"/>
    </xf>
    <xf numFmtId="0" fontId="11" fillId="3" borderId="0" xfId="3" applyFill="1"/>
    <xf numFmtId="165" fontId="13" fillId="3" borderId="1" xfId="5" applyNumberFormat="1" applyFont="1" applyFill="1" applyBorder="1" applyAlignment="1">
      <alignment horizontal="center" vertical="center" wrapText="1"/>
    </xf>
    <xf numFmtId="4" fontId="11" fillId="0" borderId="0" xfId="3" applyNumberFormat="1" applyAlignment="1"/>
    <xf numFmtId="4" fontId="0" fillId="0" borderId="0" xfId="3" applyNumberFormat="1" applyFont="1" applyAlignment="1">
      <alignment horizontal="center" vertical="center" wrapText="1"/>
    </xf>
    <xf numFmtId="4" fontId="11" fillId="0" borderId="0" xfId="3" applyNumberFormat="1" applyAlignment="1">
      <alignment horizontal="center"/>
    </xf>
    <xf numFmtId="4" fontId="11" fillId="3" borderId="0" xfId="3" applyNumberFormat="1" applyFont="1" applyFill="1" applyAlignment="1">
      <alignment horizontal="center"/>
    </xf>
    <xf numFmtId="4" fontId="11" fillId="0" borderId="0" xfId="3" applyNumberFormat="1" applyFill="1"/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  <xf numFmtId="0" fontId="9" fillId="0" borderId="2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13" fillId="3" borderId="6" xfId="1" applyFont="1" applyFill="1" applyBorder="1" applyAlignment="1" applyProtection="1">
      <alignment horizontal="center" vertical="center" wrapText="1"/>
    </xf>
    <xf numFmtId="0" fontId="13" fillId="3" borderId="7" xfId="1" applyFont="1" applyFill="1" applyBorder="1" applyAlignment="1" applyProtection="1">
      <alignment horizontal="center" vertical="center" wrapText="1"/>
    </xf>
    <xf numFmtId="0" fontId="9" fillId="0" borderId="2" xfId="3" applyFont="1" applyBorder="1" applyAlignment="1">
      <alignment horizontal="left" vertical="center" wrapText="1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view="pageBreakPreview" zoomScale="70" zoomScaleNormal="55" zoomScaleSheetLayoutView="70" workbookViewId="0">
      <selection activeCell="L24" sqref="L24"/>
    </sheetView>
  </sheetViews>
  <sheetFormatPr defaultRowHeight="15" x14ac:dyDescent="0.25"/>
  <cols>
    <col min="1" max="1" width="7.5703125" style="11" customWidth="1"/>
    <col min="2" max="2" width="9.140625" style="11"/>
    <col min="3" max="3" width="35.140625" style="11" customWidth="1"/>
    <col min="4" max="4" width="9.140625" style="11"/>
    <col min="5" max="5" width="18.42578125" style="1" customWidth="1"/>
    <col min="6" max="6" width="7.140625" style="32" customWidth="1"/>
    <col min="7" max="7" width="35.42578125" style="37" customWidth="1"/>
    <col min="8" max="8" width="9.140625" style="11" customWidth="1"/>
    <col min="9" max="9" width="12.28515625" style="11" customWidth="1"/>
    <col min="10" max="10" width="8.42578125" style="1" customWidth="1"/>
    <col min="11" max="11" width="15.42578125" style="11" customWidth="1"/>
    <col min="12" max="12" width="42.42578125" style="22" customWidth="1"/>
    <col min="13" max="13" width="13.85546875" style="17" customWidth="1"/>
    <col min="14" max="14" width="12.7109375" style="11" customWidth="1"/>
    <col min="15" max="16384" width="9.140625" style="11"/>
  </cols>
  <sheetData>
    <row r="1" spans="1:14" s="3" customFormat="1" ht="20.25" customHeight="1" x14ac:dyDescent="0.25">
      <c r="A1" s="4"/>
      <c r="B1" s="4"/>
      <c r="C1" s="4"/>
      <c r="D1" s="2"/>
      <c r="E1" s="4"/>
      <c r="F1" s="4"/>
      <c r="G1" s="5"/>
      <c r="H1" s="4"/>
      <c r="I1" s="4"/>
      <c r="J1" s="4"/>
      <c r="K1" s="6"/>
      <c r="L1" s="18"/>
      <c r="M1" s="50"/>
    </row>
    <row r="2" spans="1:14" s="3" customFormat="1" ht="15" customHeight="1" x14ac:dyDescent="0.25">
      <c r="A2" s="4"/>
      <c r="B2" s="4"/>
      <c r="C2" s="4"/>
      <c r="D2" s="2"/>
      <c r="E2" s="4"/>
      <c r="F2" s="4"/>
      <c r="G2" s="7"/>
      <c r="H2" s="4"/>
      <c r="I2" s="4"/>
      <c r="J2" s="4"/>
      <c r="K2" s="8"/>
      <c r="L2" s="19"/>
      <c r="M2" s="50"/>
    </row>
    <row r="3" spans="1:14" s="3" customFormat="1" ht="20.25" customHeight="1" x14ac:dyDescent="0.25">
      <c r="A3" s="55" t="s">
        <v>45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0"/>
    </row>
    <row r="4" spans="1:14" s="3" customFormat="1" ht="18.75" customHeight="1" x14ac:dyDescent="0.3">
      <c r="A4" s="56" t="s">
        <v>30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0"/>
    </row>
    <row r="5" spans="1:14" s="3" customFormat="1" ht="25.5" customHeight="1" x14ac:dyDescent="0.25">
      <c r="A5" s="41"/>
      <c r="B5" s="41"/>
      <c r="C5" s="41"/>
      <c r="D5" s="9"/>
      <c r="E5" s="41"/>
      <c r="F5" s="41"/>
      <c r="G5" s="10"/>
      <c r="H5" s="41"/>
      <c r="I5" s="41"/>
      <c r="J5" s="41"/>
      <c r="K5" s="41"/>
      <c r="L5" s="20"/>
      <c r="M5" s="50"/>
    </row>
    <row r="6" spans="1:14" ht="105" customHeight="1" x14ac:dyDescent="0.25">
      <c r="A6" s="33" t="s">
        <v>0</v>
      </c>
      <c r="B6" s="33" t="s">
        <v>1</v>
      </c>
      <c r="C6" s="33" t="s">
        <v>2</v>
      </c>
      <c r="D6" s="33" t="s">
        <v>20</v>
      </c>
      <c r="E6" s="33" t="s">
        <v>3</v>
      </c>
      <c r="F6" s="33" t="s">
        <v>4</v>
      </c>
      <c r="G6" s="35" t="s">
        <v>17</v>
      </c>
      <c r="H6" s="33" t="s">
        <v>5</v>
      </c>
      <c r="I6" s="34" t="s">
        <v>6</v>
      </c>
      <c r="J6" s="33" t="s">
        <v>7</v>
      </c>
      <c r="K6" s="33" t="s">
        <v>16</v>
      </c>
      <c r="L6" s="33" t="s">
        <v>8</v>
      </c>
      <c r="M6" s="51"/>
      <c r="N6" s="38"/>
    </row>
    <row r="7" spans="1:14" s="32" customFormat="1" ht="15" customHeight="1" x14ac:dyDescent="0.25">
      <c r="A7" s="29">
        <v>1</v>
      </c>
      <c r="B7" s="29">
        <v>2</v>
      </c>
      <c r="C7" s="29">
        <v>3</v>
      </c>
      <c r="D7" s="29">
        <v>4</v>
      </c>
      <c r="E7" s="42">
        <v>5</v>
      </c>
      <c r="F7" s="42">
        <v>6</v>
      </c>
      <c r="G7" s="30">
        <v>7</v>
      </c>
      <c r="H7" s="30">
        <v>8</v>
      </c>
      <c r="I7" s="30">
        <v>9</v>
      </c>
      <c r="J7" s="30">
        <v>10</v>
      </c>
      <c r="K7" s="29">
        <v>12</v>
      </c>
      <c r="L7" s="28">
        <v>13</v>
      </c>
      <c r="M7" s="52"/>
    </row>
    <row r="8" spans="1:14" s="48" customFormat="1" ht="15" customHeight="1" x14ac:dyDescent="0.25">
      <c r="A8" s="29">
        <v>1</v>
      </c>
      <c r="B8" s="29" t="s">
        <v>22</v>
      </c>
      <c r="C8" s="29" t="s">
        <v>26</v>
      </c>
      <c r="D8" s="29" t="s">
        <v>23</v>
      </c>
      <c r="E8" s="42">
        <v>21205522</v>
      </c>
      <c r="F8" s="60" t="s">
        <v>42</v>
      </c>
      <c r="G8" s="36" t="s">
        <v>31</v>
      </c>
      <c r="H8" s="45" t="s">
        <v>35</v>
      </c>
      <c r="I8" s="46">
        <v>0.12</v>
      </c>
      <c r="J8" s="30" t="s">
        <v>36</v>
      </c>
      <c r="K8" s="40" t="s">
        <v>38</v>
      </c>
      <c r="L8" s="28" t="s">
        <v>44</v>
      </c>
      <c r="M8" s="53"/>
      <c r="N8" s="47"/>
    </row>
    <row r="9" spans="1:14" s="48" customFormat="1" ht="15" customHeight="1" x14ac:dyDescent="0.25">
      <c r="A9" s="29">
        <f>A8+1</f>
        <v>2</v>
      </c>
      <c r="B9" s="29" t="s">
        <v>22</v>
      </c>
      <c r="C9" s="29" t="s">
        <v>26</v>
      </c>
      <c r="D9" s="29" t="s">
        <v>23</v>
      </c>
      <c r="E9" s="42">
        <v>21204955</v>
      </c>
      <c r="F9" s="61"/>
      <c r="G9" s="36" t="s">
        <v>32</v>
      </c>
      <c r="H9" s="45" t="s">
        <v>35</v>
      </c>
      <c r="I9" s="46">
        <v>0.33</v>
      </c>
      <c r="J9" s="30" t="s">
        <v>36</v>
      </c>
      <c r="K9" s="40" t="s">
        <v>39</v>
      </c>
      <c r="L9" s="28" t="s">
        <v>44</v>
      </c>
      <c r="M9" s="53"/>
      <c r="N9" s="47"/>
    </row>
    <row r="10" spans="1:14" s="48" customFormat="1" ht="15" customHeight="1" x14ac:dyDescent="0.25">
      <c r="A10" s="29">
        <f t="shared" ref="A10:A14" si="0">A9+1</f>
        <v>3</v>
      </c>
      <c r="B10" s="29" t="s">
        <v>22</v>
      </c>
      <c r="C10" s="29" t="s">
        <v>26</v>
      </c>
      <c r="D10" s="29" t="s">
        <v>23</v>
      </c>
      <c r="E10" s="42">
        <v>21204955</v>
      </c>
      <c r="F10" s="61"/>
      <c r="G10" s="36" t="s">
        <v>32</v>
      </c>
      <c r="H10" s="45" t="s">
        <v>35</v>
      </c>
      <c r="I10" s="46">
        <v>0.68</v>
      </c>
      <c r="J10" s="30" t="s">
        <v>36</v>
      </c>
      <c r="K10" s="40" t="s">
        <v>40</v>
      </c>
      <c r="L10" s="28" t="s">
        <v>44</v>
      </c>
      <c r="M10" s="53"/>
      <c r="N10" s="47"/>
    </row>
    <row r="11" spans="1:14" s="48" customFormat="1" ht="15" customHeight="1" x14ac:dyDescent="0.25">
      <c r="A11" s="29">
        <f t="shared" si="0"/>
        <v>4</v>
      </c>
      <c r="B11" s="29" t="s">
        <v>22</v>
      </c>
      <c r="C11" s="29" t="s">
        <v>26</v>
      </c>
      <c r="D11" s="29" t="s">
        <v>23</v>
      </c>
      <c r="E11" s="42">
        <v>21204955</v>
      </c>
      <c r="F11" s="61"/>
      <c r="G11" s="36" t="s">
        <v>32</v>
      </c>
      <c r="H11" s="45" t="s">
        <v>35</v>
      </c>
      <c r="I11" s="49">
        <v>0.89599999999999991</v>
      </c>
      <c r="J11" s="30" t="s">
        <v>36</v>
      </c>
      <c r="K11" s="40" t="s">
        <v>29</v>
      </c>
      <c r="L11" s="28" t="s">
        <v>44</v>
      </c>
      <c r="M11" s="53"/>
      <c r="N11" s="47"/>
    </row>
    <row r="12" spans="1:14" s="48" customFormat="1" ht="15" customHeight="1" x14ac:dyDescent="0.25">
      <c r="A12" s="29">
        <f t="shared" si="0"/>
        <v>5</v>
      </c>
      <c r="B12" s="29" t="s">
        <v>22</v>
      </c>
      <c r="C12" s="29" t="s">
        <v>26</v>
      </c>
      <c r="D12" s="29" t="s">
        <v>23</v>
      </c>
      <c r="E12" s="42">
        <v>21205035</v>
      </c>
      <c r="F12" s="61"/>
      <c r="G12" s="36" t="s">
        <v>34</v>
      </c>
      <c r="H12" s="45" t="s">
        <v>35</v>
      </c>
      <c r="I12" s="49">
        <v>0.11</v>
      </c>
      <c r="J12" s="30" t="s">
        <v>36</v>
      </c>
      <c r="K12" s="40" t="s">
        <v>29</v>
      </c>
      <c r="L12" s="28" t="s">
        <v>44</v>
      </c>
      <c r="M12" s="53"/>
      <c r="N12" s="47"/>
    </row>
    <row r="13" spans="1:14" s="48" customFormat="1" ht="15" customHeight="1" x14ac:dyDescent="0.25">
      <c r="A13" s="29">
        <f t="shared" si="0"/>
        <v>6</v>
      </c>
      <c r="B13" s="29" t="s">
        <v>22</v>
      </c>
      <c r="C13" s="29" t="s">
        <v>26</v>
      </c>
      <c r="D13" s="29" t="s">
        <v>23</v>
      </c>
      <c r="E13" s="42">
        <v>21205035</v>
      </c>
      <c r="F13" s="61"/>
      <c r="G13" s="36" t="s">
        <v>34</v>
      </c>
      <c r="H13" s="45" t="s">
        <v>35</v>
      </c>
      <c r="I13" s="49">
        <v>0.65200000000000002</v>
      </c>
      <c r="J13" s="30" t="s">
        <v>36</v>
      </c>
      <c r="K13" s="40" t="s">
        <v>41</v>
      </c>
      <c r="L13" s="28" t="s">
        <v>44</v>
      </c>
      <c r="M13" s="53"/>
      <c r="N13" s="47"/>
    </row>
    <row r="14" spans="1:14" s="48" customFormat="1" ht="15" customHeight="1" x14ac:dyDescent="0.25">
      <c r="A14" s="29">
        <f t="shared" si="0"/>
        <v>7</v>
      </c>
      <c r="B14" s="29" t="s">
        <v>22</v>
      </c>
      <c r="C14" s="29" t="s">
        <v>26</v>
      </c>
      <c r="D14" s="29" t="s">
        <v>23</v>
      </c>
      <c r="E14" s="42">
        <v>21204954</v>
      </c>
      <c r="F14" s="62"/>
      <c r="G14" s="36" t="s">
        <v>33</v>
      </c>
      <c r="H14" s="45" t="s">
        <v>35</v>
      </c>
      <c r="I14" s="46">
        <v>0.13</v>
      </c>
      <c r="J14" s="30" t="s">
        <v>37</v>
      </c>
      <c r="K14" s="40" t="s">
        <v>29</v>
      </c>
      <c r="L14" s="28" t="s">
        <v>43</v>
      </c>
      <c r="M14" s="53"/>
      <c r="N14" s="47"/>
    </row>
    <row r="15" spans="1:14" x14ac:dyDescent="0.25">
      <c r="A15" s="24"/>
      <c r="B15" s="24"/>
      <c r="C15" s="24"/>
      <c r="D15" s="24"/>
      <c r="E15" s="24"/>
      <c r="F15" s="24"/>
      <c r="G15" s="25"/>
      <c r="H15" s="24"/>
      <c r="I15" s="44">
        <f>SUM(I8:I14)</f>
        <v>2.9179999999999997</v>
      </c>
      <c r="J15" s="24"/>
      <c r="K15" s="26"/>
      <c r="L15" s="27"/>
    </row>
    <row r="16" spans="1:14" x14ac:dyDescent="0.25">
      <c r="A16" s="12"/>
      <c r="B16" s="12"/>
      <c r="C16" s="12"/>
      <c r="D16" s="12"/>
      <c r="E16" s="4"/>
      <c r="F16" s="31"/>
      <c r="G16" s="7"/>
      <c r="H16" s="13"/>
      <c r="I16" s="13"/>
      <c r="J16" s="23"/>
      <c r="K16" s="13"/>
      <c r="L16" s="21"/>
    </row>
    <row r="17" spans="1:14" x14ac:dyDescent="0.25">
      <c r="A17" s="14" t="s">
        <v>18</v>
      </c>
      <c r="B17" s="12"/>
      <c r="C17" s="12"/>
      <c r="D17" s="12"/>
      <c r="E17" s="4"/>
      <c r="F17" s="31"/>
      <c r="G17" s="7"/>
      <c r="H17" s="13"/>
      <c r="I17" s="43"/>
      <c r="J17" s="23"/>
      <c r="K17" s="13"/>
      <c r="L17" s="21"/>
    </row>
    <row r="18" spans="1:14" x14ac:dyDescent="0.25">
      <c r="A18" s="12" t="s">
        <v>24</v>
      </c>
      <c r="B18" s="12"/>
      <c r="C18" s="12"/>
      <c r="D18" s="12"/>
      <c r="E18" s="4"/>
      <c r="F18" s="31"/>
      <c r="G18" s="8"/>
      <c r="H18" s="13"/>
      <c r="I18" s="13"/>
      <c r="J18" s="23"/>
      <c r="K18" s="13"/>
      <c r="L18" s="21"/>
      <c r="M18" s="54"/>
      <c r="N18" s="39"/>
    </row>
    <row r="19" spans="1:14" x14ac:dyDescent="0.25">
      <c r="A19" s="12" t="s">
        <v>28</v>
      </c>
      <c r="B19" s="12"/>
      <c r="C19" s="12"/>
      <c r="D19" s="12"/>
      <c r="E19" s="4"/>
      <c r="F19" s="31"/>
      <c r="G19" s="8"/>
      <c r="H19" s="13"/>
      <c r="I19" s="13"/>
      <c r="J19" s="23"/>
      <c r="K19" s="13"/>
      <c r="L19" s="21"/>
      <c r="M19" s="54"/>
      <c r="N19" s="39"/>
    </row>
    <row r="20" spans="1:14" x14ac:dyDescent="0.25">
      <c r="A20" s="12" t="s">
        <v>25</v>
      </c>
      <c r="B20" s="12"/>
      <c r="C20" s="12"/>
      <c r="D20" s="12"/>
      <c r="E20" s="4"/>
      <c r="F20" s="31"/>
      <c r="G20" s="7"/>
      <c r="H20" s="13"/>
      <c r="I20" s="13"/>
      <c r="J20" s="23"/>
      <c r="K20" s="13"/>
      <c r="L20" s="21"/>
    </row>
    <row r="21" spans="1:14" x14ac:dyDescent="0.25">
      <c r="A21" s="12"/>
      <c r="B21" s="12"/>
      <c r="C21" s="12"/>
      <c r="D21" s="12"/>
      <c r="E21" s="4"/>
      <c r="F21" s="31"/>
      <c r="G21" s="7"/>
      <c r="H21" s="13"/>
      <c r="I21" s="13"/>
      <c r="J21" s="23"/>
      <c r="K21" s="13"/>
      <c r="L21" s="21"/>
    </row>
    <row r="22" spans="1:14" x14ac:dyDescent="0.25">
      <c r="A22" s="12" t="s">
        <v>9</v>
      </c>
      <c r="B22" s="12"/>
      <c r="C22" s="12"/>
      <c r="D22" s="12"/>
      <c r="E22" s="4"/>
      <c r="F22" s="31"/>
      <c r="G22" s="7"/>
      <c r="H22" s="13"/>
      <c r="I22" s="13"/>
      <c r="J22" s="23"/>
      <c r="K22" s="13"/>
      <c r="L22" s="21"/>
    </row>
    <row r="23" spans="1:14" x14ac:dyDescent="0.25">
      <c r="A23" s="12" t="s">
        <v>21</v>
      </c>
      <c r="B23" s="12"/>
      <c r="C23" s="12"/>
      <c r="D23" s="12"/>
      <c r="E23" s="4"/>
      <c r="F23" s="31"/>
      <c r="G23" s="7"/>
      <c r="H23" s="13"/>
      <c r="I23" s="13"/>
      <c r="J23" s="23"/>
      <c r="K23" s="13"/>
      <c r="L23" s="21"/>
    </row>
    <row r="24" spans="1:14" x14ac:dyDescent="0.25">
      <c r="A24" s="12"/>
      <c r="B24" s="12"/>
      <c r="C24" s="12"/>
      <c r="D24" s="12"/>
      <c r="E24" s="4"/>
      <c r="F24" s="31"/>
      <c r="G24" s="7"/>
      <c r="H24" s="13"/>
      <c r="I24" s="13"/>
      <c r="J24" s="23"/>
      <c r="K24" s="13"/>
      <c r="L24" s="21"/>
    </row>
    <row r="25" spans="1:14" x14ac:dyDescent="0.25">
      <c r="A25" s="15" t="s">
        <v>10</v>
      </c>
      <c r="B25" s="12"/>
      <c r="C25" s="12"/>
      <c r="D25" s="12"/>
      <c r="E25" s="4"/>
      <c r="F25" s="31"/>
      <c r="G25" s="7"/>
      <c r="H25" s="13"/>
      <c r="I25" s="13"/>
      <c r="J25" s="23"/>
      <c r="K25" s="13"/>
      <c r="L25" s="21"/>
    </row>
    <row r="26" spans="1:14" x14ac:dyDescent="0.25">
      <c r="A26" s="16">
        <v>1</v>
      </c>
      <c r="B26" s="57" t="s">
        <v>11</v>
      </c>
      <c r="C26" s="58"/>
      <c r="D26" s="58"/>
      <c r="E26" s="58"/>
      <c r="F26" s="58"/>
      <c r="G26" s="59"/>
      <c r="H26" s="13"/>
      <c r="I26" s="13"/>
      <c r="J26" s="23"/>
      <c r="K26" s="13"/>
      <c r="L26" s="21"/>
    </row>
    <row r="27" spans="1:14" x14ac:dyDescent="0.25">
      <c r="A27" s="16">
        <v>2</v>
      </c>
      <c r="B27" s="57" t="s">
        <v>12</v>
      </c>
      <c r="C27" s="58"/>
      <c r="D27" s="58"/>
      <c r="E27" s="58"/>
      <c r="F27" s="58"/>
      <c r="G27" s="59"/>
      <c r="H27" s="13"/>
      <c r="I27" s="13"/>
      <c r="J27" s="23"/>
      <c r="K27" s="13"/>
      <c r="L27" s="21"/>
    </row>
    <row r="28" spans="1:14" x14ac:dyDescent="0.25">
      <c r="A28" s="16">
        <v>3</v>
      </c>
      <c r="B28" s="57" t="s">
        <v>13</v>
      </c>
      <c r="C28" s="58"/>
      <c r="D28" s="58"/>
      <c r="E28" s="58"/>
      <c r="F28" s="58"/>
      <c r="G28" s="59"/>
      <c r="H28" s="13"/>
      <c r="I28" s="13"/>
      <c r="J28" s="23"/>
      <c r="K28" s="13"/>
      <c r="L28" s="21"/>
    </row>
    <row r="29" spans="1:14" ht="18" customHeight="1" x14ac:dyDescent="0.25">
      <c r="A29" s="16">
        <v>4</v>
      </c>
      <c r="B29" s="57" t="s">
        <v>19</v>
      </c>
      <c r="C29" s="58"/>
      <c r="D29" s="58"/>
      <c r="E29" s="58"/>
      <c r="F29" s="58"/>
      <c r="G29" s="59"/>
      <c r="H29" s="13"/>
      <c r="I29" s="13"/>
      <c r="J29" s="23"/>
      <c r="K29" s="13"/>
      <c r="L29" s="21"/>
    </row>
    <row r="30" spans="1:14" x14ac:dyDescent="0.25">
      <c r="A30" s="16">
        <v>5</v>
      </c>
      <c r="B30" s="57" t="s">
        <v>14</v>
      </c>
      <c r="C30" s="58"/>
      <c r="D30" s="58"/>
      <c r="E30" s="58"/>
      <c r="F30" s="58"/>
      <c r="G30" s="59"/>
      <c r="H30" s="13"/>
      <c r="I30" s="13"/>
      <c r="J30" s="23"/>
      <c r="K30" s="13"/>
      <c r="L30" s="21"/>
    </row>
    <row r="31" spans="1:14" ht="42.75" customHeight="1" x14ac:dyDescent="0.25">
      <c r="A31" s="16">
        <v>6</v>
      </c>
      <c r="B31" s="63" t="s">
        <v>27</v>
      </c>
      <c r="C31" s="64"/>
      <c r="D31" s="64"/>
      <c r="E31" s="64"/>
      <c r="F31" s="64"/>
      <c r="G31" s="65"/>
      <c r="H31" s="13"/>
      <c r="I31" s="13"/>
      <c r="J31" s="23"/>
      <c r="K31" s="13"/>
      <c r="L31" s="21"/>
    </row>
    <row r="32" spans="1:14" ht="63.75" customHeight="1" x14ac:dyDescent="0.25">
      <c r="A32" s="16">
        <v>7</v>
      </c>
      <c r="B32" s="63" t="s">
        <v>15</v>
      </c>
      <c r="C32" s="64"/>
      <c r="D32" s="64"/>
      <c r="E32" s="64"/>
      <c r="F32" s="64"/>
      <c r="G32" s="65"/>
      <c r="H32" s="13"/>
      <c r="I32" s="13"/>
      <c r="J32" s="23"/>
      <c r="K32" s="13"/>
      <c r="L32" s="21"/>
    </row>
    <row r="33" spans="1:12" x14ac:dyDescent="0.25">
      <c r="A33" s="12"/>
      <c r="B33" s="12"/>
      <c r="C33" s="12"/>
      <c r="D33" s="12"/>
      <c r="E33" s="4"/>
      <c r="F33" s="31"/>
      <c r="G33" s="7"/>
      <c r="H33" s="13"/>
      <c r="I33" s="13"/>
      <c r="J33" s="23"/>
      <c r="K33" s="13"/>
      <c r="L33" s="21"/>
    </row>
    <row r="34" spans="1:12" ht="15.75" customHeight="1" x14ac:dyDescent="0.25">
      <c r="A34" s="12"/>
      <c r="B34" s="12"/>
      <c r="C34" s="12"/>
      <c r="D34" s="12"/>
      <c r="E34" s="4"/>
      <c r="F34" s="31"/>
      <c r="G34" s="7"/>
      <c r="H34" s="13"/>
      <c r="I34" s="13"/>
      <c r="J34" s="23"/>
      <c r="K34" s="13"/>
      <c r="L34" s="21"/>
    </row>
  </sheetData>
  <autoFilter ref="A7:L15">
    <sortState ref="A13:S106">
      <sortCondition ref="B12"/>
    </sortState>
  </autoFilter>
  <mergeCells count="10">
    <mergeCell ref="B32:G32"/>
    <mergeCell ref="B31:G31"/>
    <mergeCell ref="B30:G30"/>
    <mergeCell ref="B29:G29"/>
    <mergeCell ref="B28:G28"/>
    <mergeCell ref="A3:L3"/>
    <mergeCell ref="A4:L4"/>
    <mergeCell ref="B27:G27"/>
    <mergeCell ref="B26:G26"/>
    <mergeCell ref="F8:F14"/>
  </mergeCells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Жуйков Денис Евгениевич</cp:lastModifiedBy>
  <cp:lastPrinted>2024-10-07T04:04:38Z</cp:lastPrinted>
  <dcterms:created xsi:type="dcterms:W3CDTF">2024-01-16T09:32:30Z</dcterms:created>
  <dcterms:modified xsi:type="dcterms:W3CDTF">2026-06-03T10:07:38Z</dcterms:modified>
</cp:coreProperties>
</file>